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6" i="1" l="1"/>
</calcChain>
</file>

<file path=xl/sharedStrings.xml><?xml version="1.0" encoding="utf-8"?>
<sst xmlns="http://schemas.openxmlformats.org/spreadsheetml/2006/main" count="206" uniqueCount="111">
  <si>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</si>
  <si>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</si>
  <si>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</si>
  <si>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</si>
  <si>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</si>
  <si>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</si>
  <si>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</si>
  <si>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</si>
  <si>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</si>
  <si>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</si>
  <si>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</si>
  <si>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</si>
  <si>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</si>
  <si>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</si>
  <si>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</si>
  <si>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</si>
  <si>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</si>
  <si>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</si>
  <si>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</si>
  <si>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</si>
  <si>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</si>
  <si>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</si>
  <si>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</si>
  <si>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</si>
  <si>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</si>
  <si>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</si>
  <si>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</si>
  <si>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</si>
  <si>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</si>
  <si>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</si>
  <si>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</si>
  <si>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</si>
  <si>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</si>
  <si>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</si>
  <si>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</si>
  <si>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</si>
  <si>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</si>
  <si>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</si>
  <si>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</si>
  <si>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</si>
  <si>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</si>
  <si>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</si>
  <si>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</si>
  <si>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</si>
  <si>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</si>
  <si>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</si>
  <si>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</si>
  <si>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</si>
  <si>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</si>
  <si>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</si>
  <si>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</si>
  <si>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</si>
  <si>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</si>
  <si>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</si>
  <si>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</si>
  <si>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</si>
  <si>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</si>
  <si>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</si>
  <si>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</si>
  <si>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</si>
  <si>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</si>
  <si>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</si>
  <si>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</si>
  <si>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</si>
  <si>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</si>
  <si>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</si>
  <si>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</si>
  <si>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</si>
  <si>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</si>
  <si>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</si>
  <si>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</si>
  <si>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</si>
  <si>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</si>
  <si>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</si>
  <si>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</si>
  <si>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</si>
  <si>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</si>
  <si>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</si>
  <si>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</si>
  <si>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</si>
  <si>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</si>
  <si>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</si>
  <si>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</si>
  <si>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</si>
  <si>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</si>
  <si>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</si>
  <si>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</si>
  <si>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</si>
  <si>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</si>
  <si>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</si>
  <si>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</si>
  <si>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</si>
  <si>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</si>
  <si>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</si>
  <si>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</si>
  <si>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</si>
  <si>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</si>
  <si>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</si>
  <si>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</si>
  <si>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</si>
  <si>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</si>
  <si>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</si>
  <si>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</si>
  <si>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</si>
  <si>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</si>
  <si>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</si>
  <si>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</si>
  <si>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</si>
  <si>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</si>
  <si>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</si>
  <si>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первый квартал 2024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</si>
</sst>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A3" sqref="A3:A4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6" t="s">
        <v>110</v>
      </c>
      <c r="B1" s="16"/>
      <c r="C1" s="16"/>
      <c r="D1" s="16"/>
      <c r="E1" s="16"/>
      <c r="F1" s="16"/>
      <c r="G1" s="16"/>
    </row>
    <row r="2" spans="1:9" x14ac:dyDescent="0.25">
      <c r="A2" s="17"/>
      <c r="B2" s="17"/>
      <c r="C2" s="17"/>
      <c r="D2" s="17"/>
      <c r="E2" s="17"/>
      <c r="F2" s="17"/>
      <c r="G2" s="18"/>
    </row>
    <row r="3" spans="1:9" ht="26.25" customHeight="1" x14ac:dyDescent="0.25">
      <c r="A3" s="19" t="s">
        <v>0</v>
      </c>
      <c r="B3" s="21" t="s">
        <v>1</v>
      </c>
      <c r="C3" s="10"/>
      <c r="D3" s="22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0"/>
      <c r="B4" s="21"/>
      <c r="C4" s="7" t="s">
        <v>2</v>
      </c>
      <c r="D4" s="23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24">
        <v>830828514.16999996</v>
      </c>
      <c r="F6" s="24">
        <v>215219722.86000001</v>
      </c>
      <c r="G6" s="3">
        <f t="shared" ref="G6:G53" si="0">E6-F6</f>
        <v>615608791.30999994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25">
        <v>48812761.630000003</v>
      </c>
      <c r="F7" s="25">
        <v>10947336.52</v>
      </c>
      <c r="G7" s="3">
        <f t="shared" si="0"/>
        <v>37865425.109999999</v>
      </c>
    </row>
    <row r="8" spans="1:9" ht="39" x14ac:dyDescent="0.25">
      <c r="A8" s="6" t="s">
        <v>104</v>
      </c>
      <c r="B8" s="2"/>
      <c r="C8" s="2"/>
      <c r="D8" s="13" t="s">
        <v>105</v>
      </c>
      <c r="E8" s="25">
        <v>1432130</v>
      </c>
      <c r="F8" s="25">
        <v>309674.76</v>
      </c>
      <c r="G8" s="3">
        <f t="shared" si="0"/>
        <v>1122455.24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25">
        <v>287090</v>
      </c>
      <c r="F9" s="25">
        <v>67296.73</v>
      </c>
      <c r="G9" s="3">
        <f t="shared" si="0"/>
        <v>219793.27000000002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25">
        <v>26938730</v>
      </c>
      <c r="F10" s="25">
        <v>5781842.2199999997</v>
      </c>
      <c r="G10" s="3">
        <f t="shared" si="0"/>
        <v>21156887.780000001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25">
        <v>1200</v>
      </c>
      <c r="F11" s="25">
        <v>0</v>
      </c>
      <c r="G11" s="3">
        <f t="shared" si="0"/>
        <v>1200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25">
        <v>7774186</v>
      </c>
      <c r="F12" s="25">
        <v>1575263.31</v>
      </c>
      <c r="G12" s="3">
        <f t="shared" si="0"/>
        <v>6198922.6899999995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25">
        <v>10000</v>
      </c>
      <c r="F13" s="25">
        <v>0</v>
      </c>
      <c r="G13" s="3">
        <f t="shared" si="0"/>
        <v>10000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25">
        <v>12369425.630000001</v>
      </c>
      <c r="F14" s="25">
        <v>3213259.5</v>
      </c>
      <c r="G14" s="3">
        <f t="shared" si="0"/>
        <v>9156166.1300000008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25">
        <v>2874800</v>
      </c>
      <c r="F15" s="25">
        <v>657435.02</v>
      </c>
      <c r="G15" s="3">
        <f t="shared" si="0"/>
        <v>2217364.98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25">
        <v>2874800</v>
      </c>
      <c r="F16" s="25">
        <v>657435.02</v>
      </c>
      <c r="G16" s="3">
        <f t="shared" si="0"/>
        <v>2217364.98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25">
        <v>2998870</v>
      </c>
      <c r="F17" s="25">
        <v>899139</v>
      </c>
      <c r="G17" s="3">
        <f t="shared" si="0"/>
        <v>2099731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25">
        <v>2998870</v>
      </c>
      <c r="F18" s="25">
        <v>899139</v>
      </c>
      <c r="G18" s="3">
        <f t="shared" si="0"/>
        <v>2099731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25">
        <v>1993800</v>
      </c>
      <c r="F19" s="25">
        <v>0</v>
      </c>
      <c r="G19" s="3">
        <f t="shared" si="0"/>
        <v>1993800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25">
        <v>592800</v>
      </c>
      <c r="F20" s="25">
        <v>0</v>
      </c>
      <c r="G20" s="3">
        <f t="shared" si="0"/>
        <v>592800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25">
        <v>1160000</v>
      </c>
      <c r="F21" s="25">
        <v>0</v>
      </c>
      <c r="G21" s="3">
        <f t="shared" si="0"/>
        <v>1160000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25"/>
      <c r="F22" s="25"/>
      <c r="G22" s="3">
        <f t="shared" si="0"/>
        <v>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25">
        <v>241000</v>
      </c>
      <c r="F23" s="25">
        <v>0</v>
      </c>
      <c r="G23" s="3">
        <f t="shared" si="0"/>
        <v>241000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25">
        <v>32753370.300000001</v>
      </c>
      <c r="F24" s="25">
        <v>29402255.120000001</v>
      </c>
      <c r="G24" s="3">
        <f t="shared" si="0"/>
        <v>3351115.1799999997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25">
        <v>1136600</v>
      </c>
      <c r="F25" s="25">
        <v>27034.12</v>
      </c>
      <c r="G25" s="3">
        <f t="shared" si="0"/>
        <v>1109565.8799999999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25">
        <v>750000</v>
      </c>
      <c r="F26" s="25">
        <v>0</v>
      </c>
      <c r="G26" s="3">
        <f t="shared" si="0"/>
        <v>750000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25">
        <v>146940</v>
      </c>
      <c r="F27" s="25">
        <v>0</v>
      </c>
      <c r="G27" s="3">
        <f t="shared" si="0"/>
        <v>146940</v>
      </c>
    </row>
    <row r="28" spans="1:7" x14ac:dyDescent="0.25">
      <c r="A28" s="14" t="s">
        <v>106</v>
      </c>
      <c r="B28" s="14" t="s">
        <v>9</v>
      </c>
      <c r="C28" s="14" t="s">
        <v>13</v>
      </c>
      <c r="D28" s="15" t="s">
        <v>107</v>
      </c>
      <c r="E28" s="25">
        <v>30719830.300000001</v>
      </c>
      <c r="F28" s="25">
        <v>29375221</v>
      </c>
      <c r="G28" s="3">
        <f t="shared" si="0"/>
        <v>1344609.3000000007</v>
      </c>
    </row>
    <row r="29" spans="1:7" x14ac:dyDescent="0.25">
      <c r="A29" s="14" t="s">
        <v>108</v>
      </c>
      <c r="B29" s="14" t="s">
        <v>9</v>
      </c>
      <c r="C29" s="14" t="s">
        <v>13</v>
      </c>
      <c r="D29" s="15" t="s">
        <v>109</v>
      </c>
      <c r="E29" s="25">
        <v>1665320</v>
      </c>
      <c r="F29" s="25">
        <v>288000</v>
      </c>
      <c r="G29" s="3">
        <f t="shared" si="0"/>
        <v>1377320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25">
        <v>1665320</v>
      </c>
      <c r="F30" s="25">
        <v>288000</v>
      </c>
      <c r="G30" s="3">
        <f t="shared" si="0"/>
        <v>1377320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25">
        <v>630802553.14999998</v>
      </c>
      <c r="F31" s="25">
        <v>147715387.81</v>
      </c>
      <c r="G31" s="3">
        <f t="shared" si="0"/>
        <v>483087165.33999997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25">
        <v>204337529.34999999</v>
      </c>
      <c r="F32" s="25">
        <v>51764396.490000002</v>
      </c>
      <c r="G32" s="3">
        <f t="shared" si="0"/>
        <v>152573132.85999998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25">
        <v>350481969.80000001</v>
      </c>
      <c r="F33" s="25">
        <v>74778778.640000001</v>
      </c>
      <c r="G33" s="3">
        <f t="shared" si="0"/>
        <v>275703191.16000003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25">
        <v>58640750</v>
      </c>
      <c r="F34" s="25">
        <v>17459433.579999998</v>
      </c>
      <c r="G34" s="3">
        <f t="shared" si="0"/>
        <v>41181316.420000002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25">
        <v>100000</v>
      </c>
      <c r="F35" s="25">
        <v>34930.28</v>
      </c>
      <c r="G35" s="3">
        <f t="shared" si="0"/>
        <v>65069.72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25">
        <v>17242304</v>
      </c>
      <c r="F36" s="25">
        <v>3677848.82</v>
      </c>
      <c r="G36" s="3">
        <f t="shared" si="0"/>
        <v>13564455.18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25">
        <v>43296693.509999998</v>
      </c>
      <c r="F37" s="25">
        <v>9908398.1300000008</v>
      </c>
      <c r="G37" s="3">
        <f t="shared" si="0"/>
        <v>33388295.379999995</v>
      </c>
    </row>
    <row r="38" spans="1:7" ht="26.25" x14ac:dyDescent="0.25">
      <c r="A38" s="6" t="s">
        <v>100</v>
      </c>
      <c r="B38" s="2" t="s">
        <v>9</v>
      </c>
      <c r="C38" s="2" t="s">
        <v>13</v>
      </c>
      <c r="D38" s="13" t="s">
        <v>101</v>
      </c>
      <c r="E38" s="25">
        <v>43296693.509999998</v>
      </c>
      <c r="F38" s="25">
        <v>9908398.1300000008</v>
      </c>
      <c r="G38" s="3">
        <f t="shared" si="0"/>
        <v>33388295.379999995</v>
      </c>
    </row>
    <row r="39" spans="1:7" x14ac:dyDescent="0.25">
      <c r="A39" s="6" t="s">
        <v>67</v>
      </c>
      <c r="B39" s="2" t="s">
        <v>9</v>
      </c>
      <c r="C39" s="2" t="s">
        <v>13</v>
      </c>
      <c r="D39" s="13" t="s">
        <v>68</v>
      </c>
      <c r="E39" s="25">
        <v>34142317.560000002</v>
      </c>
      <c r="F39" s="25">
        <v>8086242.5300000003</v>
      </c>
      <c r="G39" s="3">
        <f t="shared" si="0"/>
        <v>26056075.030000001</v>
      </c>
    </row>
    <row r="40" spans="1:7" x14ac:dyDescent="0.25">
      <c r="A40" s="6" t="s">
        <v>69</v>
      </c>
      <c r="B40" s="2" t="s">
        <v>9</v>
      </c>
      <c r="C40" s="2" t="s">
        <v>13</v>
      </c>
      <c r="D40" s="13" t="s">
        <v>70</v>
      </c>
      <c r="E40" s="25">
        <v>1285140</v>
      </c>
      <c r="F40" s="25">
        <v>254429.02</v>
      </c>
      <c r="G40" s="3">
        <f t="shared" si="0"/>
        <v>1030710.98</v>
      </c>
    </row>
    <row r="41" spans="1:7" x14ac:dyDescent="0.25">
      <c r="A41" s="6" t="s">
        <v>71</v>
      </c>
      <c r="B41" s="2" t="s">
        <v>9</v>
      </c>
      <c r="C41" s="2" t="s">
        <v>13</v>
      </c>
      <c r="D41" s="13" t="s">
        <v>72</v>
      </c>
      <c r="E41" s="25">
        <v>13051177.560000001</v>
      </c>
      <c r="F41" s="25">
        <v>3819719.56</v>
      </c>
      <c r="G41" s="3">
        <f t="shared" si="0"/>
        <v>9231458</v>
      </c>
    </row>
    <row r="42" spans="1:7" x14ac:dyDescent="0.25">
      <c r="A42" s="6" t="s">
        <v>73</v>
      </c>
      <c r="B42" s="2" t="s">
        <v>9</v>
      </c>
      <c r="C42" s="2" t="s">
        <v>13</v>
      </c>
      <c r="D42" s="13" t="s">
        <v>74</v>
      </c>
      <c r="E42" s="25">
        <v>18576500</v>
      </c>
      <c r="F42" s="25">
        <v>3940962.65</v>
      </c>
      <c r="G42" s="3">
        <f t="shared" si="0"/>
        <v>14635537.35</v>
      </c>
    </row>
    <row r="43" spans="1:7" x14ac:dyDescent="0.25">
      <c r="A43" s="6" t="s">
        <v>75</v>
      </c>
      <c r="B43" s="2" t="s">
        <v>9</v>
      </c>
      <c r="C43" s="2" t="s">
        <v>13</v>
      </c>
      <c r="D43" s="13" t="s">
        <v>76</v>
      </c>
      <c r="E43" s="25">
        <v>1229500</v>
      </c>
      <c r="F43" s="25">
        <v>71131.3</v>
      </c>
      <c r="G43" s="3">
        <f t="shared" si="0"/>
        <v>1158368.7</v>
      </c>
    </row>
    <row r="44" spans="1:7" x14ac:dyDescent="0.25">
      <c r="A44" s="6" t="s">
        <v>77</v>
      </c>
      <c r="B44" s="2" t="s">
        <v>9</v>
      </c>
      <c r="C44" s="2" t="s">
        <v>13</v>
      </c>
      <c r="D44" s="13" t="s">
        <v>78</v>
      </c>
      <c r="E44" s="25">
        <v>7764348.6500000004</v>
      </c>
      <c r="F44" s="25">
        <v>7486.5</v>
      </c>
      <c r="G44" s="3">
        <f t="shared" si="0"/>
        <v>7756862.1500000004</v>
      </c>
    </row>
    <row r="45" spans="1:7" x14ac:dyDescent="0.25">
      <c r="A45" s="6" t="s">
        <v>79</v>
      </c>
      <c r="B45" s="2" t="s">
        <v>9</v>
      </c>
      <c r="C45" s="2" t="s">
        <v>13</v>
      </c>
      <c r="D45" s="13" t="s">
        <v>80</v>
      </c>
      <c r="E45" s="25">
        <v>7714348.6500000004</v>
      </c>
      <c r="F45" s="25">
        <v>0</v>
      </c>
      <c r="G45" s="3">
        <f t="shared" si="0"/>
        <v>7714348.6500000004</v>
      </c>
    </row>
    <row r="46" spans="1:7" ht="26.25" x14ac:dyDescent="0.25">
      <c r="A46" s="6" t="s">
        <v>102</v>
      </c>
      <c r="B46" s="2" t="s">
        <v>9</v>
      </c>
      <c r="C46" s="2" t="s">
        <v>13</v>
      </c>
      <c r="D46" s="13" t="s">
        <v>103</v>
      </c>
      <c r="E46" s="25">
        <v>50000</v>
      </c>
      <c r="F46" s="25">
        <v>7486.5</v>
      </c>
      <c r="G46" s="3">
        <f t="shared" si="0"/>
        <v>42513.5</v>
      </c>
    </row>
    <row r="47" spans="1:7" x14ac:dyDescent="0.25">
      <c r="A47" s="6" t="s">
        <v>81</v>
      </c>
      <c r="B47" s="2" t="s">
        <v>9</v>
      </c>
      <c r="C47" s="2" t="s">
        <v>13</v>
      </c>
      <c r="D47" s="13" t="s">
        <v>82</v>
      </c>
      <c r="E47" s="25">
        <v>500000</v>
      </c>
      <c r="F47" s="25">
        <v>375000</v>
      </c>
      <c r="G47" s="3">
        <f t="shared" si="0"/>
        <v>125000</v>
      </c>
    </row>
    <row r="48" spans="1:7" x14ac:dyDescent="0.25">
      <c r="A48" s="6" t="s">
        <v>83</v>
      </c>
      <c r="B48" s="2" t="s">
        <v>9</v>
      </c>
      <c r="C48" s="2" t="s">
        <v>13</v>
      </c>
      <c r="D48" s="13" t="s">
        <v>84</v>
      </c>
      <c r="E48" s="25">
        <v>500000</v>
      </c>
      <c r="F48" s="25">
        <v>375000</v>
      </c>
      <c r="G48" s="3">
        <f t="shared" si="0"/>
        <v>125000</v>
      </c>
    </row>
    <row r="49" spans="1:7" ht="26.25" x14ac:dyDescent="0.25">
      <c r="A49" s="6" t="s">
        <v>85</v>
      </c>
      <c r="B49" s="2" t="s">
        <v>9</v>
      </c>
      <c r="C49" s="2" t="s">
        <v>13</v>
      </c>
      <c r="D49" s="13" t="s">
        <v>86</v>
      </c>
      <c r="E49" s="25">
        <v>4349204</v>
      </c>
      <c r="F49" s="25">
        <v>989492.23</v>
      </c>
      <c r="G49" s="3">
        <f t="shared" si="0"/>
        <v>3359711.77</v>
      </c>
    </row>
    <row r="50" spans="1:7" ht="26.25" x14ac:dyDescent="0.25">
      <c r="A50" s="6" t="s">
        <v>87</v>
      </c>
      <c r="B50" s="2" t="s">
        <v>9</v>
      </c>
      <c r="C50" s="2" t="s">
        <v>13</v>
      </c>
      <c r="D50" s="13" t="s">
        <v>88</v>
      </c>
      <c r="E50" s="25">
        <v>4349204</v>
      </c>
      <c r="F50" s="25">
        <v>989492.23</v>
      </c>
      <c r="G50" s="3">
        <f t="shared" si="0"/>
        <v>3359711.77</v>
      </c>
    </row>
    <row r="51" spans="1:7" ht="39" x14ac:dyDescent="0.25">
      <c r="A51" s="6" t="s">
        <v>89</v>
      </c>
      <c r="B51" s="2" t="s">
        <v>9</v>
      </c>
      <c r="C51" s="2" t="s">
        <v>13</v>
      </c>
      <c r="D51" s="13" t="s">
        <v>90</v>
      </c>
      <c r="E51" s="25">
        <v>18874475.370000001</v>
      </c>
      <c r="F51" s="25">
        <v>5943550</v>
      </c>
      <c r="G51" s="3">
        <f t="shared" si="0"/>
        <v>12930925.370000001</v>
      </c>
    </row>
    <row r="52" spans="1:7" ht="39" x14ac:dyDescent="0.25">
      <c r="A52" s="6" t="s">
        <v>91</v>
      </c>
      <c r="B52" s="2" t="s">
        <v>9</v>
      </c>
      <c r="C52" s="2" t="s">
        <v>13</v>
      </c>
      <c r="D52" s="13" t="s">
        <v>92</v>
      </c>
      <c r="E52" s="25">
        <v>18013000</v>
      </c>
      <c r="F52" s="25">
        <v>5943550</v>
      </c>
      <c r="G52" s="3">
        <f t="shared" si="0"/>
        <v>12069450</v>
      </c>
    </row>
    <row r="53" spans="1:7" ht="26.25" x14ac:dyDescent="0.25">
      <c r="A53" s="6" t="s">
        <v>93</v>
      </c>
      <c r="B53" s="2" t="s">
        <v>9</v>
      </c>
      <c r="C53" s="2" t="s">
        <v>13</v>
      </c>
      <c r="D53" s="13" t="s">
        <v>94</v>
      </c>
      <c r="E53" s="25">
        <v>861475.37</v>
      </c>
      <c r="F53" s="25">
        <v>0</v>
      </c>
      <c r="G53" s="3">
        <f t="shared" si="0"/>
        <v>861475.37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2024-04-19T08:05:14Z</dcterms:modified>
</cp:coreProperties>
</file>